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0.10.13.6\G_drivedata\OBLIGATED ENTITY PP\oerc reply_2021-22\"/>
    </mc:Choice>
  </mc:AlternateContent>
  <bookViews>
    <workbookView xWindow="0" yWindow="0" windowWidth="21600" windowHeight="9435"/>
  </bookViews>
  <sheets>
    <sheet name="Sheet2" sheetId="2" r:id="rId1"/>
  </sheets>
  <definedNames>
    <definedName name="_xlnm.Print_Titles" localSheetId="0">Sheet2!$4:$5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3" i="2" l="1"/>
  <c r="F63" i="2"/>
  <c r="G63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7" i="2"/>
  <c r="D63" i="2" l="1"/>
</calcChain>
</file>

<file path=xl/sharedStrings.xml><?xml version="1.0" encoding="utf-8"?>
<sst xmlns="http://schemas.openxmlformats.org/spreadsheetml/2006/main" count="129" uniqueCount="62">
  <si>
    <t>Sl. No.</t>
  </si>
  <si>
    <t>Name of the Obligated Entities Procuring Power 
through Open access /Third party</t>
  </si>
  <si>
    <t>Type of Procurement
(open access /third party)</t>
  </si>
  <si>
    <t>Conventional</t>
  </si>
  <si>
    <t>Solar</t>
  </si>
  <si>
    <t>Non-Solar</t>
  </si>
  <si>
    <t>Total</t>
  </si>
  <si>
    <t>RSP</t>
  </si>
  <si>
    <t>JSPL, Barbil</t>
  </si>
  <si>
    <t>TSL, Kalinganagar</t>
  </si>
  <si>
    <t>Quantum of Energy Procured excluding transmission loss (in MWh)</t>
  </si>
  <si>
    <t>Tata Steel Mining Ltd,Athagarh</t>
  </si>
  <si>
    <t>BPPL</t>
  </si>
  <si>
    <t>Through IEX (DAM)</t>
  </si>
  <si>
    <t>Through IEX(RTM)</t>
  </si>
  <si>
    <t>GMR</t>
  </si>
  <si>
    <t>Through IEX (RTM)</t>
  </si>
  <si>
    <t>OFBL Badmal</t>
  </si>
  <si>
    <t>BEL SOLAR</t>
  </si>
  <si>
    <t>VLSEZ_UNIT</t>
  </si>
  <si>
    <t>VAL(9X135)</t>
  </si>
  <si>
    <t>GRIDCO</t>
  </si>
  <si>
    <t>ASL</t>
  </si>
  <si>
    <t>FAP,Bamnipal</t>
  </si>
  <si>
    <t>TSL, FAP(Joda )</t>
  </si>
  <si>
    <t>TSLPL</t>
  </si>
  <si>
    <t>JSPL, Angul</t>
  </si>
  <si>
    <t>Through IEX ( RTM)</t>
  </si>
  <si>
    <t>MSP Sponge</t>
  </si>
  <si>
    <t>Dhamra Port Corp Ltd</t>
  </si>
  <si>
    <t xml:space="preserve">JSL, Duburi </t>
  </si>
  <si>
    <t>JSW Cement Ltd</t>
  </si>
  <si>
    <t>TOTAL</t>
  </si>
  <si>
    <t>TSBSL</t>
  </si>
  <si>
    <t>ACC Ltd</t>
  </si>
  <si>
    <t>PPL,Paradeep</t>
  </si>
  <si>
    <t>KCMW TANGI</t>
  </si>
  <si>
    <t>DCBL Rajgangpur</t>
  </si>
  <si>
    <t>Shri Mahavir Ferro Alloys Ltd</t>
  </si>
  <si>
    <t>TSL Joda East Iron Mines</t>
  </si>
  <si>
    <t>TSL ,FAP Gopalpur</t>
  </si>
  <si>
    <t>NBVL,IPP</t>
  </si>
  <si>
    <t>NU Vista Ltd(Formerly Emami Cement Ltd)</t>
  </si>
  <si>
    <t>Grasim Industries Ltd</t>
  </si>
  <si>
    <t>Column1</t>
  </si>
  <si>
    <t>Column2</t>
  </si>
  <si>
    <t>Column3</t>
  </si>
  <si>
    <t>Column4</t>
  </si>
  <si>
    <t>Column5</t>
  </si>
  <si>
    <t>Column6</t>
  </si>
  <si>
    <t>Column7</t>
  </si>
  <si>
    <t>Through Interstate STOA(Bilateral_RE)</t>
  </si>
  <si>
    <t>Through Interstate (Bilateral_RE)</t>
  </si>
  <si>
    <t>Ultratech Cement Ltd</t>
  </si>
  <si>
    <t>Inter state STOA (Bilateral_RE)</t>
  </si>
  <si>
    <t>VISA Steel Ltd</t>
  </si>
  <si>
    <t>SMC,UNIT-II</t>
  </si>
  <si>
    <t>NBVL,(IPP)</t>
  </si>
  <si>
    <t>NBVL,(CGP)</t>
  </si>
  <si>
    <t>DCBL,Rajgangpur</t>
  </si>
  <si>
    <t>Through Interstate STOA_ (Bilateral)</t>
  </si>
  <si>
    <t xml:space="preserve">Monthly Information on Procurement of Power by the Obligated Entities for the month of SEP-2021 through Open Access/Third Party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</si>
</sst>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"/>
    <numFmt numFmtId="165" formatCode="0.000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1" xfId="0" applyFont="1" applyBorder="1"/>
    <xf numFmtId="0" fontId="1" fillId="0" borderId="0" xfId="0" applyFont="1"/>
    <xf numFmtId="0" fontId="1" fillId="0" borderId="0" xfId="0" applyFont="1" applyBorder="1" applyAlignment="1">
      <alignment horizontal="center"/>
    </xf>
    <xf numFmtId="0" fontId="5" fillId="0" borderId="0" xfId="0" applyFont="1"/>
    <xf numFmtId="0" fontId="2" fillId="0" borderId="1" xfId="0" applyFont="1" applyFill="1" applyBorder="1"/>
    <xf numFmtId="0" fontId="1" fillId="0" borderId="0" xfId="0" applyFont="1" applyBorder="1" applyAlignment="1">
      <alignment horizontal="center" wrapText="1"/>
    </xf>
    <xf numFmtId="0" fontId="0" fillId="0" borderId="0" xfId="0" applyFill="1"/>
    <xf numFmtId="0" fontId="6" fillId="0" borderId="0" xfId="0" applyFont="1"/>
    <xf numFmtId="0" fontId="2" fillId="0" borderId="0" xfId="0" applyFont="1"/>
    <xf numFmtId="164" fontId="0" fillId="0" borderId="0" xfId="0" applyNumberFormat="1"/>
    <xf numFmtId="0" fontId="0" fillId="0" borderId="0" xfId="0" applyFont="1"/>
    <xf numFmtId="0" fontId="2" fillId="0" borderId="7" xfId="0" applyFont="1" applyBorder="1"/>
    <xf numFmtId="0" fontId="2" fillId="0" borderId="3" xfId="0" applyFont="1" applyBorder="1"/>
    <xf numFmtId="2" fontId="2" fillId="0" borderId="3" xfId="0" applyNumberFormat="1" applyFont="1" applyBorder="1"/>
    <xf numFmtId="2" fontId="2" fillId="0" borderId="3" xfId="0" applyNumberFormat="1" applyFont="1" applyFill="1" applyBorder="1"/>
    <xf numFmtId="0" fontId="0" fillId="0" borderId="0" xfId="0" applyFill="1" applyBorder="1"/>
    <xf numFmtId="0" fontId="2" fillId="0" borderId="1" xfId="0" applyFont="1" applyBorder="1"/>
    <xf numFmtId="0" fontId="4" fillId="0" borderId="1" xfId="0" applyFont="1" applyBorder="1"/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wrapText="1"/>
    </xf>
    <xf numFmtId="0" fontId="2" fillId="0" borderId="4" xfId="0" applyFont="1" applyBorder="1"/>
    <xf numFmtId="0" fontId="2" fillId="0" borderId="0" xfId="0" applyFont="1" applyBorder="1"/>
    <xf numFmtId="0" fontId="2" fillId="0" borderId="0" xfId="0" applyFont="1" applyBorder="1" applyAlignment="1">
      <alignment wrapText="1"/>
    </xf>
    <xf numFmtId="0" fontId="4" fillId="0" borderId="1" xfId="0" applyFont="1" applyFill="1" applyBorder="1"/>
    <xf numFmtId="164" fontId="0" fillId="0" borderId="0" xfId="0" applyNumberFormat="1" applyFill="1" applyBorder="1"/>
    <xf numFmtId="2" fontId="2" fillId="0" borderId="1" xfId="0" applyNumberFormat="1" applyFont="1" applyFill="1" applyBorder="1"/>
    <xf numFmtId="165" fontId="2" fillId="0" borderId="1" xfId="0" applyNumberFormat="1" applyFont="1" applyFill="1" applyBorder="1"/>
    <xf numFmtId="165" fontId="2" fillId="0" borderId="5" xfId="0" applyNumberFormat="1" applyFont="1" applyBorder="1"/>
    <xf numFmtId="165" fontId="2" fillId="0" borderId="0" xfId="0" applyNumberFormat="1" applyFont="1" applyFill="1"/>
    <xf numFmtId="164" fontId="2" fillId="0" borderId="0" xfId="0" applyNumberFormat="1" applyFont="1" applyBorder="1"/>
    <xf numFmtId="165" fontId="2" fillId="0" borderId="5" xfId="0" applyNumberFormat="1" applyFont="1" applyFill="1" applyBorder="1"/>
    <xf numFmtId="165" fontId="0" fillId="0" borderId="0" xfId="0" applyNumberFormat="1" applyFill="1" applyBorder="1"/>
    <xf numFmtId="165" fontId="2" fillId="0" borderId="5" xfId="0" applyNumberFormat="1" applyFont="1" applyFill="1" applyBorder="1" applyAlignment="1">
      <alignment horizontal="right"/>
    </xf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8" fillId="0" borderId="5" xfId="0" applyFont="1" applyFill="1" applyBorder="1"/>
    <xf numFmtId="0" fontId="7" fillId="0" borderId="6" xfId="0" applyFont="1" applyFill="1" applyBorder="1" applyAlignment="1">
      <alignment horizontal="right" wrapText="1"/>
    </xf>
    <xf numFmtId="0" fontId="7" fillId="0" borderId="4" xfId="0" applyFont="1" applyFill="1" applyBorder="1" applyAlignment="1">
      <alignment horizontal="right"/>
    </xf>
    <xf numFmtId="165" fontId="7" fillId="0" borderId="1" xfId="0" applyNumberFormat="1" applyFont="1" applyFill="1" applyBorder="1"/>
    <xf numFmtId="165" fontId="0" fillId="0" borderId="0" xfId="0" applyNumberFormat="1" applyFill="1"/>
    <xf numFmtId="0" fontId="1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</cellXfs>
  <cellStyles count="1">
    <cellStyle name="Normal" xfId="0" builtinId="0"/>
  </cellStyles>
  <dxfs count="10"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fgColor indexed="64"/>
          <bgColor auto="1"/>
        </patternFill>
      </fill>
    </dxf>
    <dxf>
      <numFmt numFmtId="165" formatCode="0.000"/>
      <fill>
        <patternFill patternType="none">
          <bgColor auto="1"/>
        </patternFill>
      </fill>
    </dxf>
    <dxf>
      <font>
        <color auto="1"/>
      </font>
      <numFmt numFmtId="165" formatCode="0.000"/>
      <fill>
        <patternFill patternType="none">
          <fgColor indexed="64"/>
          <bgColor indexed="65"/>
        </patternFill>
      </fill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color auto="1"/>
      </font>
      <fill>
        <patternFill patternType="none">
          <bgColor auto="1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bgColor auto="1"/>
        </patternFill>
      </fill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top style="thin">
          <color indexed="64"/>
        </top>
      </border>
    </dxf>
    <dxf>
      <fill>
        <patternFill patternType="none">
          <bgColor auto="1"/>
        </patternFill>
      </fill>
    </dxf>
    <dxf>
      <border outline="0"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6:G63" totalsRowShown="0" dataDxfId="8" headerRowBorderDxfId="9" tableBorderDxfId="7">
  <autoFilter ref="A6:G63"/>
  <tableColumns count="7">
    <tableColumn id="1" name="Column1" dataDxfId="6"/>
    <tableColumn id="2" name="Column2" dataDxfId="5"/>
    <tableColumn id="3" name="Column3" dataDxfId="4"/>
    <tableColumn id="4" name="Column4" dataDxfId="3"/>
    <tableColumn id="5" name="Column5" dataDxfId="2"/>
    <tableColumn id="6" name="Column6" dataDxfId="1"/>
    <tableColumn id="7" name="Column7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D67" sqref="D67:F69"/>
    </sheetView>
  </sheetViews>
  <sheetFormatPr defaultRowHeight="15" x14ac:dyDescent="0.25"/>
  <cols>
    <col min="1" max="1" width="11" customWidth="1"/>
    <col min="2" max="2" width="36.5703125" customWidth="1"/>
    <col min="3" max="3" width="38.7109375" customWidth="1"/>
    <col min="4" max="4" width="17.28515625" customWidth="1"/>
    <col min="5" max="5" width="15.7109375" style="10" customWidth="1"/>
    <col min="6" max="6" width="14.28515625" style="7" customWidth="1"/>
    <col min="7" max="7" width="18.5703125" style="7" customWidth="1"/>
    <col min="8" max="8" width="9.140625" style="7"/>
    <col min="10" max="10" width="10.5703125" bestFit="1" customWidth="1"/>
  </cols>
  <sheetData>
    <row r="1" spans="1:8" ht="22.5" customHeight="1" x14ac:dyDescent="0.25">
      <c r="F1" s="11"/>
    </row>
    <row r="2" spans="1:8" ht="51.75" customHeight="1" x14ac:dyDescent="0.25">
      <c r="A2" s="41" t="s">
        <v>61</v>
      </c>
      <c r="B2" s="41"/>
      <c r="C2" s="41"/>
      <c r="D2" s="41"/>
      <c r="E2" s="41"/>
      <c r="F2" s="41"/>
      <c r="G2" s="41"/>
    </row>
    <row r="3" spans="1:8" ht="14.25" customHeight="1" x14ac:dyDescent="0.25">
      <c r="A3" s="6"/>
      <c r="B3" s="3"/>
      <c r="C3" s="3"/>
      <c r="D3" s="42"/>
      <c r="E3" s="42"/>
      <c r="F3" s="42"/>
      <c r="G3" s="42"/>
      <c r="H3"/>
    </row>
    <row r="4" spans="1:8" ht="30" customHeight="1" x14ac:dyDescent="0.25">
      <c r="A4" s="43" t="s">
        <v>0</v>
      </c>
      <c r="B4" s="45" t="s">
        <v>1</v>
      </c>
      <c r="C4" s="45" t="s">
        <v>2</v>
      </c>
      <c r="D4" s="47" t="s">
        <v>10</v>
      </c>
      <c r="E4" s="48"/>
      <c r="F4" s="48"/>
      <c r="G4" s="49"/>
      <c r="H4"/>
    </row>
    <row r="5" spans="1:8" x14ac:dyDescent="0.25">
      <c r="A5" s="44"/>
      <c r="B5" s="46"/>
      <c r="C5" s="46"/>
      <c r="D5" s="1" t="s">
        <v>3</v>
      </c>
      <c r="E5" s="1" t="s">
        <v>4</v>
      </c>
      <c r="F5" s="1" t="s">
        <v>5</v>
      </c>
      <c r="G5" s="1" t="s">
        <v>6</v>
      </c>
      <c r="H5"/>
    </row>
    <row r="6" spans="1:8" s="8" customFormat="1" x14ac:dyDescent="0.25">
      <c r="A6" s="12" t="s">
        <v>44</v>
      </c>
      <c r="B6" s="13" t="s">
        <v>45</v>
      </c>
      <c r="C6" s="13" t="s">
        <v>46</v>
      </c>
      <c r="D6" s="14" t="s">
        <v>47</v>
      </c>
      <c r="E6" s="14" t="s">
        <v>48</v>
      </c>
      <c r="F6" s="15" t="s">
        <v>49</v>
      </c>
      <c r="G6" s="15" t="s">
        <v>50</v>
      </c>
    </row>
    <row r="7" spans="1:8" ht="25.5" customHeight="1" x14ac:dyDescent="0.25">
      <c r="A7" s="21">
        <v>1</v>
      </c>
      <c r="B7" s="24" t="s">
        <v>22</v>
      </c>
      <c r="C7" s="17" t="s">
        <v>16</v>
      </c>
      <c r="D7" s="33">
        <v>1466.31</v>
      </c>
      <c r="E7" s="27">
        <v>0</v>
      </c>
      <c r="F7" s="27">
        <v>0</v>
      </c>
      <c r="G7" s="26">
        <f>SUM(D7:F7)</f>
        <v>1466.31</v>
      </c>
      <c r="H7"/>
    </row>
    <row r="8" spans="1:8" ht="25.5" customHeight="1" x14ac:dyDescent="0.25">
      <c r="A8" s="21">
        <v>2</v>
      </c>
      <c r="B8" s="17" t="s">
        <v>11</v>
      </c>
      <c r="C8" s="17" t="s">
        <v>12</v>
      </c>
      <c r="D8" s="28">
        <v>13905.92</v>
      </c>
      <c r="E8" s="27">
        <v>0</v>
      </c>
      <c r="F8" s="27">
        <v>0</v>
      </c>
      <c r="G8" s="26">
        <f t="shared" ref="G8:G62" si="0">SUM(D8:F8)</f>
        <v>13905.92</v>
      </c>
      <c r="H8"/>
    </row>
    <row r="9" spans="1:8" ht="25.5" customHeight="1" x14ac:dyDescent="0.25">
      <c r="A9" s="21">
        <v>3</v>
      </c>
      <c r="B9" s="17" t="s">
        <v>11</v>
      </c>
      <c r="C9" s="17" t="s">
        <v>51</v>
      </c>
      <c r="D9" s="28">
        <v>0</v>
      </c>
      <c r="E9" s="27">
        <v>0</v>
      </c>
      <c r="F9" s="27">
        <v>743.60699999999997</v>
      </c>
      <c r="G9" s="26">
        <f t="shared" si="0"/>
        <v>743.60699999999997</v>
      </c>
      <c r="H9"/>
    </row>
    <row r="10" spans="1:8" ht="25.5" customHeight="1" x14ac:dyDescent="0.25">
      <c r="A10" s="21">
        <v>4</v>
      </c>
      <c r="B10" s="17" t="s">
        <v>35</v>
      </c>
      <c r="C10" s="17" t="s">
        <v>16</v>
      </c>
      <c r="D10" s="28">
        <v>200.041</v>
      </c>
      <c r="E10" s="27">
        <v>0</v>
      </c>
      <c r="F10" s="27">
        <v>0</v>
      </c>
      <c r="G10" s="26">
        <f t="shared" si="0"/>
        <v>200.041</v>
      </c>
      <c r="H10"/>
    </row>
    <row r="11" spans="1:8" ht="25.5" customHeight="1" x14ac:dyDescent="0.25">
      <c r="A11" s="21">
        <v>5</v>
      </c>
      <c r="B11" s="17" t="s">
        <v>35</v>
      </c>
      <c r="C11" s="17" t="s">
        <v>13</v>
      </c>
      <c r="D11" s="28">
        <v>25.971999999999998</v>
      </c>
      <c r="E11" s="27">
        <v>0</v>
      </c>
      <c r="F11" s="27">
        <v>0</v>
      </c>
      <c r="G11" s="26">
        <f t="shared" si="0"/>
        <v>25.971999999999998</v>
      </c>
      <c r="H11"/>
    </row>
    <row r="12" spans="1:8" ht="25.5" customHeight="1" x14ac:dyDescent="0.25">
      <c r="A12" s="21">
        <v>6</v>
      </c>
      <c r="B12" s="17" t="s">
        <v>36</v>
      </c>
      <c r="C12" s="17" t="s">
        <v>37</v>
      </c>
      <c r="D12" s="31">
        <v>1764.5509999999999</v>
      </c>
      <c r="E12" s="27">
        <v>0</v>
      </c>
      <c r="F12" s="27">
        <v>0</v>
      </c>
      <c r="G12" s="26">
        <f t="shared" si="0"/>
        <v>1764.5509999999999</v>
      </c>
      <c r="H12"/>
    </row>
    <row r="13" spans="1:8" ht="25.5" customHeight="1" x14ac:dyDescent="0.25">
      <c r="A13" s="21">
        <v>7</v>
      </c>
      <c r="B13" s="17" t="s">
        <v>36</v>
      </c>
      <c r="C13" s="17" t="s">
        <v>16</v>
      </c>
      <c r="D13" s="31">
        <v>512.00199999999995</v>
      </c>
      <c r="E13" s="27">
        <v>0</v>
      </c>
      <c r="F13" s="27">
        <v>0</v>
      </c>
      <c r="G13" s="26">
        <f t="shared" si="0"/>
        <v>512.00199999999995</v>
      </c>
      <c r="H13"/>
    </row>
    <row r="14" spans="1:8" ht="25.5" customHeight="1" x14ac:dyDescent="0.25">
      <c r="A14" s="21">
        <v>8</v>
      </c>
      <c r="B14" s="17" t="s">
        <v>26</v>
      </c>
      <c r="C14" s="17" t="s">
        <v>15</v>
      </c>
      <c r="D14" s="31">
        <v>1200.0839999999998</v>
      </c>
      <c r="E14" s="27">
        <v>0</v>
      </c>
      <c r="F14" s="27">
        <v>0</v>
      </c>
      <c r="G14" s="26">
        <f t="shared" si="0"/>
        <v>1200.0839999999998</v>
      </c>
      <c r="H14"/>
    </row>
    <row r="15" spans="1:8" s="9" customFormat="1" ht="25.5" customHeight="1" x14ac:dyDescent="0.25">
      <c r="A15" s="21">
        <v>9</v>
      </c>
      <c r="B15" s="17" t="s">
        <v>26</v>
      </c>
      <c r="C15" s="17" t="s">
        <v>16</v>
      </c>
      <c r="D15" s="31">
        <v>11716.521000000001</v>
      </c>
      <c r="E15" s="27">
        <v>0</v>
      </c>
      <c r="F15" s="27">
        <v>0</v>
      </c>
      <c r="G15" s="26">
        <f t="shared" si="0"/>
        <v>11716.521000000001</v>
      </c>
    </row>
    <row r="16" spans="1:8" s="9" customFormat="1" ht="25.5" customHeight="1" x14ac:dyDescent="0.25">
      <c r="A16" s="21">
        <v>10</v>
      </c>
      <c r="B16" s="18" t="s">
        <v>17</v>
      </c>
      <c r="C16" s="18" t="s">
        <v>18</v>
      </c>
      <c r="D16" s="31">
        <v>517.26599999999996</v>
      </c>
      <c r="E16" s="27">
        <v>0</v>
      </c>
      <c r="F16" s="27">
        <v>0</v>
      </c>
      <c r="G16" s="26">
        <f t="shared" si="0"/>
        <v>517.26599999999996</v>
      </c>
    </row>
    <row r="17" spans="1:7" s="9" customFormat="1" ht="25.5" customHeight="1" x14ac:dyDescent="0.25">
      <c r="A17" s="21">
        <v>11</v>
      </c>
      <c r="B17" s="18" t="s">
        <v>59</v>
      </c>
      <c r="C17" s="17" t="s">
        <v>14</v>
      </c>
      <c r="D17" s="28">
        <v>90.968999999999994</v>
      </c>
      <c r="E17" s="27">
        <v>0</v>
      </c>
      <c r="F17" s="27">
        <v>0</v>
      </c>
      <c r="G17" s="26">
        <f t="shared" si="0"/>
        <v>90.968999999999994</v>
      </c>
    </row>
    <row r="18" spans="1:7" s="9" customFormat="1" ht="25.5" customHeight="1" x14ac:dyDescent="0.25">
      <c r="A18" s="21">
        <v>12</v>
      </c>
      <c r="B18" s="18" t="s">
        <v>59</v>
      </c>
      <c r="C18" s="17" t="s">
        <v>52</v>
      </c>
      <c r="D18" s="28">
        <v>0</v>
      </c>
      <c r="E18" s="27">
        <v>0</v>
      </c>
      <c r="F18" s="27">
        <v>218.54300000000001</v>
      </c>
      <c r="G18" s="26">
        <f t="shared" si="0"/>
        <v>218.54300000000001</v>
      </c>
    </row>
    <row r="19" spans="1:7" s="9" customFormat="1" ht="25.5" customHeight="1" x14ac:dyDescent="0.25">
      <c r="A19" s="21">
        <v>13</v>
      </c>
      <c r="B19" s="19" t="s">
        <v>38</v>
      </c>
      <c r="C19" s="17" t="s">
        <v>41</v>
      </c>
      <c r="D19" s="28">
        <v>698.4</v>
      </c>
      <c r="E19" s="27">
        <v>0</v>
      </c>
      <c r="F19" s="27">
        <v>0</v>
      </c>
      <c r="G19" s="26">
        <f t="shared" si="0"/>
        <v>698.4</v>
      </c>
    </row>
    <row r="20" spans="1:7" s="9" customFormat="1" ht="25.5" customHeight="1" x14ac:dyDescent="0.25">
      <c r="A20" s="21">
        <v>14</v>
      </c>
      <c r="B20" s="19" t="s">
        <v>34</v>
      </c>
      <c r="C20" s="17" t="s">
        <v>21</v>
      </c>
      <c r="D20" s="28">
        <v>426.8</v>
      </c>
      <c r="E20" s="27">
        <v>0</v>
      </c>
      <c r="F20" s="27">
        <v>0</v>
      </c>
      <c r="G20" s="26">
        <f t="shared" si="0"/>
        <v>426.8</v>
      </c>
    </row>
    <row r="21" spans="1:7" s="9" customFormat="1" ht="25.5" customHeight="1" x14ac:dyDescent="0.25">
      <c r="A21" s="21">
        <v>15</v>
      </c>
      <c r="B21" s="17" t="s">
        <v>7</v>
      </c>
      <c r="C21" s="17" t="s">
        <v>13</v>
      </c>
      <c r="D21" s="28">
        <v>3012.6499999999996</v>
      </c>
      <c r="E21" s="27">
        <v>0</v>
      </c>
      <c r="F21" s="27">
        <v>0</v>
      </c>
      <c r="G21" s="26">
        <f t="shared" si="0"/>
        <v>3012.6499999999996</v>
      </c>
    </row>
    <row r="22" spans="1:7" s="9" customFormat="1" ht="25.5" customHeight="1" x14ac:dyDescent="0.25">
      <c r="A22" s="21">
        <v>16</v>
      </c>
      <c r="B22" s="17" t="s">
        <v>7</v>
      </c>
      <c r="C22" s="17" t="s">
        <v>14</v>
      </c>
      <c r="D22" s="28">
        <v>3706.1109999999999</v>
      </c>
      <c r="E22" s="27">
        <v>0</v>
      </c>
      <c r="F22" s="27">
        <v>0</v>
      </c>
      <c r="G22" s="26">
        <f t="shared" si="0"/>
        <v>3706.1109999999999</v>
      </c>
    </row>
    <row r="23" spans="1:7" s="9" customFormat="1" ht="25.5" customHeight="1" x14ac:dyDescent="0.25">
      <c r="A23" s="21">
        <v>17</v>
      </c>
      <c r="B23" s="17" t="s">
        <v>7</v>
      </c>
      <c r="C23" s="17" t="s">
        <v>52</v>
      </c>
      <c r="D23" s="28">
        <v>0</v>
      </c>
      <c r="E23" s="27">
        <v>3903.076</v>
      </c>
      <c r="F23" s="27">
        <v>26684.238000000001</v>
      </c>
      <c r="G23" s="26">
        <f t="shared" si="0"/>
        <v>30587.314000000002</v>
      </c>
    </row>
    <row r="24" spans="1:7" s="9" customFormat="1" ht="25.5" customHeight="1" x14ac:dyDescent="0.25">
      <c r="A24" s="21">
        <v>18</v>
      </c>
      <c r="B24" s="17" t="s">
        <v>19</v>
      </c>
      <c r="C24" s="17" t="s">
        <v>20</v>
      </c>
      <c r="D24" s="28">
        <v>102380.105</v>
      </c>
      <c r="E24" s="27">
        <v>0</v>
      </c>
      <c r="F24" s="27">
        <v>0</v>
      </c>
      <c r="G24" s="26">
        <f t="shared" si="0"/>
        <v>102380.105</v>
      </c>
    </row>
    <row r="25" spans="1:7" s="9" customFormat="1" ht="25.5" customHeight="1" x14ac:dyDescent="0.25">
      <c r="A25" s="21">
        <v>19</v>
      </c>
      <c r="B25" s="17" t="s">
        <v>19</v>
      </c>
      <c r="C25" s="17" t="s">
        <v>60</v>
      </c>
      <c r="D25" s="29">
        <v>3416.9810000000002</v>
      </c>
      <c r="E25" s="27">
        <v>149806.19099999999</v>
      </c>
      <c r="F25" s="27">
        <v>183185.45600000001</v>
      </c>
      <c r="G25" s="26">
        <f t="shared" si="0"/>
        <v>336408.62800000003</v>
      </c>
    </row>
    <row r="26" spans="1:7" s="9" customFormat="1" ht="25.5" customHeight="1" x14ac:dyDescent="0.25">
      <c r="A26" s="21">
        <v>20</v>
      </c>
      <c r="B26" s="17" t="s">
        <v>19</v>
      </c>
      <c r="C26" s="17" t="s">
        <v>13</v>
      </c>
      <c r="D26" s="28">
        <v>3660.4990000000003</v>
      </c>
      <c r="E26" s="27">
        <v>0</v>
      </c>
      <c r="F26" s="27">
        <v>0</v>
      </c>
      <c r="G26" s="26">
        <f t="shared" si="0"/>
        <v>3660.4990000000003</v>
      </c>
    </row>
    <row r="27" spans="1:7" s="9" customFormat="1" ht="25.5" customHeight="1" x14ac:dyDescent="0.25">
      <c r="A27" s="21">
        <v>21</v>
      </c>
      <c r="B27" s="17" t="s">
        <v>19</v>
      </c>
      <c r="C27" s="17" t="s">
        <v>16</v>
      </c>
      <c r="D27" s="28">
        <v>8186.4139999999989</v>
      </c>
      <c r="E27" s="27">
        <v>0</v>
      </c>
      <c r="F27" s="27">
        <v>0</v>
      </c>
      <c r="G27" s="26">
        <f t="shared" si="0"/>
        <v>8186.4139999999989</v>
      </c>
    </row>
    <row r="28" spans="1:7" s="9" customFormat="1" ht="25.5" customHeight="1" x14ac:dyDescent="0.25">
      <c r="A28" s="21">
        <v>22</v>
      </c>
      <c r="B28" s="17" t="s">
        <v>19</v>
      </c>
      <c r="C28" s="17" t="s">
        <v>58</v>
      </c>
      <c r="D28" s="28">
        <v>2915.82</v>
      </c>
      <c r="E28" s="27">
        <v>0</v>
      </c>
      <c r="F28" s="27">
        <v>0</v>
      </c>
      <c r="G28" s="26">
        <f t="shared" si="0"/>
        <v>2915.82</v>
      </c>
    </row>
    <row r="29" spans="1:7" s="9" customFormat="1" ht="25.5" customHeight="1" x14ac:dyDescent="0.25">
      <c r="A29" s="21">
        <v>23</v>
      </c>
      <c r="B29" s="17" t="s">
        <v>19</v>
      </c>
      <c r="C29" s="17" t="s">
        <v>57</v>
      </c>
      <c r="D29" s="28">
        <v>3043.86</v>
      </c>
      <c r="E29" s="27">
        <v>0</v>
      </c>
      <c r="F29" s="27">
        <v>0</v>
      </c>
      <c r="G29" s="26">
        <f t="shared" si="0"/>
        <v>3043.86</v>
      </c>
    </row>
    <row r="30" spans="1:7" s="9" customFormat="1" ht="25.5" customHeight="1" x14ac:dyDescent="0.25">
      <c r="A30" s="21">
        <v>24</v>
      </c>
      <c r="B30" s="17" t="s">
        <v>19</v>
      </c>
      <c r="C30" s="17" t="s">
        <v>21</v>
      </c>
      <c r="D30" s="28">
        <v>8495.26</v>
      </c>
      <c r="E30" s="27">
        <v>0</v>
      </c>
      <c r="F30" s="27">
        <v>0</v>
      </c>
      <c r="G30" s="26">
        <f t="shared" si="0"/>
        <v>8495.26</v>
      </c>
    </row>
    <row r="31" spans="1:7" s="9" customFormat="1" ht="25.5" customHeight="1" x14ac:dyDescent="0.25">
      <c r="A31" s="21">
        <v>25</v>
      </c>
      <c r="B31" s="17" t="s">
        <v>19</v>
      </c>
      <c r="C31" s="17" t="s">
        <v>15</v>
      </c>
      <c r="D31" s="28">
        <v>2930.9520000000002</v>
      </c>
      <c r="E31" s="27">
        <v>0</v>
      </c>
      <c r="F31" s="27">
        <v>0</v>
      </c>
      <c r="G31" s="26">
        <f t="shared" si="0"/>
        <v>2930.9520000000002</v>
      </c>
    </row>
    <row r="32" spans="1:7" s="9" customFormat="1" ht="25.5" customHeight="1" x14ac:dyDescent="0.25">
      <c r="A32" s="21">
        <v>26</v>
      </c>
      <c r="B32" s="17" t="s">
        <v>53</v>
      </c>
      <c r="C32" s="17" t="s">
        <v>13</v>
      </c>
      <c r="D32" s="28">
        <v>203.44499999999999</v>
      </c>
      <c r="E32" s="27">
        <v>0</v>
      </c>
      <c r="F32" s="27">
        <v>0</v>
      </c>
      <c r="G32" s="26">
        <f t="shared" si="0"/>
        <v>203.44499999999999</v>
      </c>
    </row>
    <row r="33" spans="1:7" s="9" customFormat="1" ht="25.5" customHeight="1" x14ac:dyDescent="0.25">
      <c r="A33" s="21">
        <v>27</v>
      </c>
      <c r="B33" s="17" t="s">
        <v>53</v>
      </c>
      <c r="C33" s="17" t="s">
        <v>52</v>
      </c>
      <c r="D33" s="28">
        <v>0</v>
      </c>
      <c r="E33" s="27">
        <v>0</v>
      </c>
      <c r="F33" s="27">
        <v>1929.826</v>
      </c>
      <c r="G33" s="26">
        <f t="shared" si="0"/>
        <v>1929.826</v>
      </c>
    </row>
    <row r="34" spans="1:7" s="9" customFormat="1" ht="25.5" customHeight="1" x14ac:dyDescent="0.25">
      <c r="A34" s="21">
        <v>28</v>
      </c>
      <c r="B34" s="17" t="s">
        <v>56</v>
      </c>
      <c r="C34" s="17" t="s">
        <v>16</v>
      </c>
      <c r="D34" s="28">
        <v>20.084</v>
      </c>
      <c r="E34" s="27">
        <v>0</v>
      </c>
      <c r="F34" s="27">
        <v>0</v>
      </c>
      <c r="G34" s="26">
        <f t="shared" si="0"/>
        <v>20.084</v>
      </c>
    </row>
    <row r="35" spans="1:7" s="9" customFormat="1" ht="25.5" customHeight="1" x14ac:dyDescent="0.25">
      <c r="A35" s="21">
        <v>29</v>
      </c>
      <c r="B35" s="17" t="s">
        <v>56</v>
      </c>
      <c r="C35" s="17" t="s">
        <v>13</v>
      </c>
      <c r="D35" s="28">
        <v>28.872</v>
      </c>
      <c r="E35" s="27">
        <v>0</v>
      </c>
      <c r="F35" s="27">
        <v>0</v>
      </c>
      <c r="G35" s="26">
        <f t="shared" si="0"/>
        <v>28.872</v>
      </c>
    </row>
    <row r="36" spans="1:7" s="9" customFormat="1" ht="25.5" customHeight="1" x14ac:dyDescent="0.25">
      <c r="A36" s="21">
        <v>30</v>
      </c>
      <c r="B36" s="17" t="s">
        <v>56</v>
      </c>
      <c r="C36" s="17" t="s">
        <v>52</v>
      </c>
      <c r="D36" s="28">
        <v>0</v>
      </c>
      <c r="E36" s="27">
        <v>0</v>
      </c>
      <c r="F36" s="27">
        <v>2752.962</v>
      </c>
      <c r="G36" s="26">
        <f t="shared" si="0"/>
        <v>2752.962</v>
      </c>
    </row>
    <row r="37" spans="1:7" s="9" customFormat="1" ht="25.5" customHeight="1" x14ac:dyDescent="0.25">
      <c r="A37" s="21">
        <v>31</v>
      </c>
      <c r="B37" s="17" t="s">
        <v>23</v>
      </c>
      <c r="C37" s="20" t="s">
        <v>12</v>
      </c>
      <c r="D37" s="31">
        <v>4801.5</v>
      </c>
      <c r="E37" s="27">
        <v>0</v>
      </c>
      <c r="F37" s="27">
        <v>0</v>
      </c>
      <c r="G37" s="26">
        <f t="shared" si="0"/>
        <v>4801.5</v>
      </c>
    </row>
    <row r="38" spans="1:7" s="9" customFormat="1" ht="25.5" customHeight="1" x14ac:dyDescent="0.25">
      <c r="A38" s="21">
        <v>32</v>
      </c>
      <c r="B38" s="17" t="s">
        <v>23</v>
      </c>
      <c r="C38" s="17" t="s">
        <v>25</v>
      </c>
      <c r="D38" s="31">
        <v>1668.4</v>
      </c>
      <c r="E38" s="27">
        <v>0</v>
      </c>
      <c r="F38" s="27">
        <v>0</v>
      </c>
      <c r="G38" s="26">
        <f t="shared" si="0"/>
        <v>1668.4</v>
      </c>
    </row>
    <row r="39" spans="1:7" s="9" customFormat="1" ht="25.5" customHeight="1" x14ac:dyDescent="0.25">
      <c r="A39" s="21">
        <v>33</v>
      </c>
      <c r="B39" s="17" t="s">
        <v>24</v>
      </c>
      <c r="C39" s="17" t="s">
        <v>25</v>
      </c>
      <c r="D39" s="31">
        <v>7365.7919999999995</v>
      </c>
      <c r="E39" s="27">
        <v>0</v>
      </c>
      <c r="F39" s="27">
        <v>0</v>
      </c>
      <c r="G39" s="26">
        <f t="shared" si="0"/>
        <v>7365.7919999999995</v>
      </c>
    </row>
    <row r="40" spans="1:7" s="9" customFormat="1" ht="25.5" customHeight="1" x14ac:dyDescent="0.25">
      <c r="A40" s="21">
        <v>34</v>
      </c>
      <c r="B40" s="17" t="s">
        <v>24</v>
      </c>
      <c r="C40" s="17" t="s">
        <v>13</v>
      </c>
      <c r="D40" s="31">
        <v>1303.4960000000001</v>
      </c>
      <c r="E40" s="27">
        <v>0</v>
      </c>
      <c r="F40" s="27">
        <v>0</v>
      </c>
      <c r="G40" s="26">
        <f t="shared" si="0"/>
        <v>1303.4960000000001</v>
      </c>
    </row>
    <row r="41" spans="1:7" s="9" customFormat="1" ht="25.5" customHeight="1" x14ac:dyDescent="0.25">
      <c r="A41" s="21">
        <v>35</v>
      </c>
      <c r="B41" s="17" t="s">
        <v>39</v>
      </c>
      <c r="C41" s="20" t="s">
        <v>12</v>
      </c>
      <c r="D41" s="31">
        <v>3492</v>
      </c>
      <c r="E41" s="27">
        <v>0</v>
      </c>
      <c r="F41" s="27">
        <v>0</v>
      </c>
      <c r="G41" s="26">
        <f t="shared" si="0"/>
        <v>3492</v>
      </c>
    </row>
    <row r="42" spans="1:7" s="9" customFormat="1" ht="25.5" customHeight="1" x14ac:dyDescent="0.25">
      <c r="A42" s="21">
        <v>36</v>
      </c>
      <c r="B42" s="17" t="s">
        <v>8</v>
      </c>
      <c r="C42" s="17" t="s">
        <v>26</v>
      </c>
      <c r="D42" s="31">
        <v>2565.6889999999999</v>
      </c>
      <c r="E42" s="27">
        <v>0</v>
      </c>
      <c r="F42" s="27">
        <v>0</v>
      </c>
      <c r="G42" s="26">
        <f t="shared" si="0"/>
        <v>2565.6889999999999</v>
      </c>
    </row>
    <row r="43" spans="1:7" s="9" customFormat="1" ht="25.5" customHeight="1" x14ac:dyDescent="0.25">
      <c r="A43" s="21">
        <v>37</v>
      </c>
      <c r="B43" s="5" t="s">
        <v>8</v>
      </c>
      <c r="C43" s="5" t="s">
        <v>22</v>
      </c>
      <c r="D43" s="31">
        <v>3352.32</v>
      </c>
      <c r="E43" s="27">
        <v>0</v>
      </c>
      <c r="F43" s="27">
        <v>0</v>
      </c>
      <c r="G43" s="26">
        <f t="shared" si="0"/>
        <v>3352.32</v>
      </c>
    </row>
    <row r="44" spans="1:7" s="9" customFormat="1" ht="25.5" customHeight="1" x14ac:dyDescent="0.25">
      <c r="A44" s="21">
        <v>38</v>
      </c>
      <c r="B44" s="17" t="s">
        <v>8</v>
      </c>
      <c r="C44" s="17" t="s">
        <v>15</v>
      </c>
      <c r="D44" s="31">
        <v>14245.42</v>
      </c>
      <c r="E44" s="27">
        <v>0</v>
      </c>
      <c r="F44" s="27">
        <v>0</v>
      </c>
      <c r="G44" s="26">
        <f t="shared" si="0"/>
        <v>14245.42</v>
      </c>
    </row>
    <row r="45" spans="1:7" s="9" customFormat="1" ht="25.5" customHeight="1" x14ac:dyDescent="0.25">
      <c r="A45" s="21">
        <v>39</v>
      </c>
      <c r="B45" s="17" t="s">
        <v>8</v>
      </c>
      <c r="C45" s="17" t="s">
        <v>21</v>
      </c>
      <c r="D45" s="31">
        <v>5170.0810000000001</v>
      </c>
      <c r="E45" s="27">
        <v>0</v>
      </c>
      <c r="F45" s="27">
        <v>0</v>
      </c>
      <c r="G45" s="26">
        <f t="shared" si="0"/>
        <v>5170.0810000000001</v>
      </c>
    </row>
    <row r="46" spans="1:7" s="9" customFormat="1" ht="25.5" customHeight="1" x14ac:dyDescent="0.25">
      <c r="A46" s="21">
        <v>40</v>
      </c>
      <c r="B46" s="17" t="s">
        <v>8</v>
      </c>
      <c r="C46" s="17" t="s">
        <v>33</v>
      </c>
      <c r="D46" s="31">
        <v>4146.7690000000002</v>
      </c>
      <c r="E46" s="27">
        <v>0</v>
      </c>
      <c r="F46" s="27">
        <v>0</v>
      </c>
      <c r="G46" s="26">
        <f t="shared" si="0"/>
        <v>4146.7690000000002</v>
      </c>
    </row>
    <row r="47" spans="1:7" s="9" customFormat="1" ht="25.5" customHeight="1" x14ac:dyDescent="0.25">
      <c r="A47" s="21">
        <v>41</v>
      </c>
      <c r="B47" s="17" t="s">
        <v>9</v>
      </c>
      <c r="C47" s="17" t="s">
        <v>12</v>
      </c>
      <c r="D47" s="31">
        <v>45477.722000000002</v>
      </c>
      <c r="E47" s="27">
        <v>0</v>
      </c>
      <c r="F47" s="27">
        <v>0</v>
      </c>
      <c r="G47" s="26">
        <f t="shared" si="0"/>
        <v>45477.722000000002</v>
      </c>
    </row>
    <row r="48" spans="1:7" s="9" customFormat="1" ht="25.5" customHeight="1" x14ac:dyDescent="0.25">
      <c r="A48" s="21">
        <v>42</v>
      </c>
      <c r="B48" s="17" t="s">
        <v>9</v>
      </c>
      <c r="C48" s="17" t="s">
        <v>27</v>
      </c>
      <c r="D48" s="31">
        <v>414.92699999999996</v>
      </c>
      <c r="E48" s="27">
        <v>0</v>
      </c>
      <c r="F48" s="27">
        <v>0</v>
      </c>
      <c r="G48" s="26">
        <f t="shared" si="0"/>
        <v>414.92699999999996</v>
      </c>
    </row>
    <row r="49" spans="1:8" s="9" customFormat="1" ht="25.5" customHeight="1" x14ac:dyDescent="0.25">
      <c r="A49" s="21">
        <v>43</v>
      </c>
      <c r="B49" s="17" t="s">
        <v>9</v>
      </c>
      <c r="C49" s="17" t="s">
        <v>54</v>
      </c>
      <c r="D49" s="31">
        <v>0</v>
      </c>
      <c r="E49" s="27">
        <v>0</v>
      </c>
      <c r="F49" s="27">
        <v>608.44600000000003</v>
      </c>
      <c r="G49" s="26">
        <f t="shared" si="0"/>
        <v>608.44600000000003</v>
      </c>
    </row>
    <row r="50" spans="1:8" s="9" customFormat="1" ht="25.5" customHeight="1" x14ac:dyDescent="0.25">
      <c r="A50" s="21">
        <v>44</v>
      </c>
      <c r="B50" s="17" t="s">
        <v>28</v>
      </c>
      <c r="C50" s="17" t="s">
        <v>15</v>
      </c>
      <c r="D50" s="31">
        <v>3538.56</v>
      </c>
      <c r="E50" s="27">
        <v>0</v>
      </c>
      <c r="F50" s="27">
        <v>0</v>
      </c>
      <c r="G50" s="26">
        <f t="shared" si="0"/>
        <v>3538.56</v>
      </c>
    </row>
    <row r="51" spans="1:8" s="9" customFormat="1" ht="25.5" customHeight="1" x14ac:dyDescent="0.25">
      <c r="A51" s="21">
        <v>45</v>
      </c>
      <c r="B51" s="17" t="s">
        <v>28</v>
      </c>
      <c r="C51" s="17" t="s">
        <v>54</v>
      </c>
      <c r="D51" s="31">
        <v>0</v>
      </c>
      <c r="E51" s="27">
        <v>0</v>
      </c>
      <c r="F51" s="27">
        <v>2044.9199999999998</v>
      </c>
      <c r="G51" s="26">
        <f t="shared" si="0"/>
        <v>2044.9199999999998</v>
      </c>
    </row>
    <row r="52" spans="1:8" s="9" customFormat="1" ht="25.5" customHeight="1" x14ac:dyDescent="0.25">
      <c r="A52" s="21">
        <v>46</v>
      </c>
      <c r="B52" s="17" t="s">
        <v>42</v>
      </c>
      <c r="C52" s="17" t="s">
        <v>54</v>
      </c>
      <c r="D52" s="31">
        <v>0</v>
      </c>
      <c r="E52" s="27">
        <v>364.97499999999997</v>
      </c>
      <c r="F52" s="27">
        <v>0</v>
      </c>
      <c r="G52" s="26">
        <f t="shared" si="0"/>
        <v>364.97499999999997</v>
      </c>
    </row>
    <row r="53" spans="1:8" s="9" customFormat="1" ht="25.5" customHeight="1" x14ac:dyDescent="0.25">
      <c r="A53" s="21">
        <v>47</v>
      </c>
      <c r="B53" s="17" t="s">
        <v>29</v>
      </c>
      <c r="C53" s="17" t="s">
        <v>54</v>
      </c>
      <c r="D53" s="31">
        <v>0</v>
      </c>
      <c r="E53" s="27">
        <v>346.86</v>
      </c>
      <c r="F53" s="27">
        <v>1826.2059999999999</v>
      </c>
      <c r="G53" s="26">
        <f t="shared" si="0"/>
        <v>2173.0659999999998</v>
      </c>
    </row>
    <row r="54" spans="1:8" s="9" customFormat="1" ht="25.5" customHeight="1" x14ac:dyDescent="0.25">
      <c r="A54" s="21">
        <v>48</v>
      </c>
      <c r="B54" s="17" t="s">
        <v>30</v>
      </c>
      <c r="C54" s="17" t="s">
        <v>15</v>
      </c>
      <c r="D54" s="31">
        <v>509.25</v>
      </c>
      <c r="E54" s="27">
        <v>0</v>
      </c>
      <c r="F54" s="27">
        <v>0</v>
      </c>
      <c r="G54" s="26">
        <f t="shared" si="0"/>
        <v>509.25</v>
      </c>
    </row>
    <row r="55" spans="1:8" s="9" customFormat="1" ht="25.5" customHeight="1" x14ac:dyDescent="0.25">
      <c r="A55" s="21">
        <v>49</v>
      </c>
      <c r="B55" s="17" t="s">
        <v>30</v>
      </c>
      <c r="C55" s="17" t="s">
        <v>21</v>
      </c>
      <c r="D55" s="31">
        <v>800.25</v>
      </c>
      <c r="E55" s="27">
        <v>0</v>
      </c>
      <c r="F55" s="27">
        <v>0</v>
      </c>
      <c r="G55" s="26">
        <f t="shared" si="0"/>
        <v>800.25</v>
      </c>
    </row>
    <row r="56" spans="1:8" s="9" customFormat="1" ht="25.5" customHeight="1" x14ac:dyDescent="0.25">
      <c r="A56" s="21">
        <v>50</v>
      </c>
      <c r="B56" s="17" t="s">
        <v>30</v>
      </c>
      <c r="C56" s="17" t="s">
        <v>13</v>
      </c>
      <c r="D56" s="31">
        <v>117.37</v>
      </c>
      <c r="E56" s="27">
        <v>0</v>
      </c>
      <c r="F56" s="27">
        <v>0</v>
      </c>
      <c r="G56" s="26">
        <f t="shared" si="0"/>
        <v>117.37</v>
      </c>
    </row>
    <row r="57" spans="1:8" s="9" customFormat="1" ht="25.5" customHeight="1" x14ac:dyDescent="0.25">
      <c r="A57" s="21">
        <v>51</v>
      </c>
      <c r="B57" s="17" t="s">
        <v>30</v>
      </c>
      <c r="C57" s="17" t="s">
        <v>16</v>
      </c>
      <c r="D57" s="31">
        <v>8865.7129999999997</v>
      </c>
      <c r="E57" s="27">
        <v>0</v>
      </c>
      <c r="F57" s="27">
        <v>0</v>
      </c>
      <c r="G57" s="26">
        <f t="shared" si="0"/>
        <v>8865.7129999999997</v>
      </c>
    </row>
    <row r="58" spans="1:8" ht="25.5" customHeight="1" x14ac:dyDescent="0.25">
      <c r="A58" s="21">
        <v>52</v>
      </c>
      <c r="B58" s="17" t="s">
        <v>30</v>
      </c>
      <c r="C58" s="17" t="s">
        <v>54</v>
      </c>
      <c r="D58" s="31">
        <v>0</v>
      </c>
      <c r="E58" s="27">
        <v>338.68599999999998</v>
      </c>
      <c r="F58" s="27">
        <v>17685.171999999999</v>
      </c>
      <c r="G58" s="26">
        <f t="shared" si="0"/>
        <v>18023.858</v>
      </c>
      <c r="H58"/>
    </row>
    <row r="59" spans="1:8" ht="25.5" customHeight="1" x14ac:dyDescent="0.25">
      <c r="A59" s="21">
        <v>53</v>
      </c>
      <c r="B59" s="17" t="s">
        <v>31</v>
      </c>
      <c r="C59" s="17" t="s">
        <v>13</v>
      </c>
      <c r="D59" s="31">
        <v>269.67200000000003</v>
      </c>
      <c r="E59" s="27">
        <v>0</v>
      </c>
      <c r="F59" s="27">
        <v>0</v>
      </c>
      <c r="G59" s="26">
        <f t="shared" si="0"/>
        <v>269.67200000000003</v>
      </c>
      <c r="H59"/>
    </row>
    <row r="60" spans="1:8" ht="25.5" customHeight="1" x14ac:dyDescent="0.25">
      <c r="A60" s="21">
        <v>54</v>
      </c>
      <c r="B60" s="17" t="s">
        <v>55</v>
      </c>
      <c r="C60" s="17" t="s">
        <v>54</v>
      </c>
      <c r="D60" s="31">
        <v>0</v>
      </c>
      <c r="E60" s="27">
        <v>0</v>
      </c>
      <c r="F60" s="27">
        <v>38.800000000000004</v>
      </c>
      <c r="G60" s="26">
        <f t="shared" si="0"/>
        <v>38.800000000000004</v>
      </c>
      <c r="H60"/>
    </row>
    <row r="61" spans="1:8" x14ac:dyDescent="0.25">
      <c r="A61" s="21">
        <v>55</v>
      </c>
      <c r="B61" s="20" t="s">
        <v>40</v>
      </c>
      <c r="C61" s="17" t="s">
        <v>12</v>
      </c>
      <c r="D61" s="28">
        <v>8310.9599999999991</v>
      </c>
      <c r="E61" s="27">
        <v>0</v>
      </c>
      <c r="F61" s="27">
        <v>0</v>
      </c>
      <c r="G61" s="26">
        <f t="shared" si="0"/>
        <v>8310.9599999999991</v>
      </c>
      <c r="H61"/>
    </row>
    <row r="62" spans="1:8" x14ac:dyDescent="0.25">
      <c r="A62" s="21">
        <v>56</v>
      </c>
      <c r="B62" s="34" t="s">
        <v>43</v>
      </c>
      <c r="C62" s="35" t="s">
        <v>51</v>
      </c>
      <c r="D62" s="28">
        <v>0</v>
      </c>
      <c r="E62" s="32">
        <v>0</v>
      </c>
      <c r="F62" s="32">
        <v>7083.5889999999999</v>
      </c>
      <c r="G62" s="26">
        <f t="shared" si="0"/>
        <v>7083.5889999999999</v>
      </c>
      <c r="H62"/>
    </row>
    <row r="63" spans="1:8" x14ac:dyDescent="0.25">
      <c r="A63" s="36"/>
      <c r="B63" s="37"/>
      <c r="C63" s="38" t="s">
        <v>32</v>
      </c>
      <c r="D63" s="39">
        <f>SUM(D7:D62)</f>
        <v>290941.78000000009</v>
      </c>
      <c r="E63" s="39">
        <f t="shared" ref="E63:G63" si="1">SUM(E7:E62)</f>
        <v>154759.78799999997</v>
      </c>
      <c r="F63" s="39">
        <f t="shared" si="1"/>
        <v>244801.76500000001</v>
      </c>
      <c r="G63" s="39">
        <f t="shared" si="1"/>
        <v>690503.33300000022</v>
      </c>
      <c r="H63"/>
    </row>
    <row r="64" spans="1:8" x14ac:dyDescent="0.25">
      <c r="A64" s="22"/>
      <c r="B64" s="23"/>
      <c r="C64" s="22"/>
      <c r="D64" s="30"/>
      <c r="E64" s="25"/>
      <c r="F64" s="16"/>
      <c r="G64" s="16"/>
    </row>
    <row r="65" spans="1:7" x14ac:dyDescent="0.25">
      <c r="A65" s="22"/>
      <c r="B65" s="23"/>
      <c r="C65" s="22"/>
      <c r="D65" s="30"/>
      <c r="E65" s="25"/>
      <c r="F65" s="16"/>
      <c r="G65" s="16"/>
    </row>
    <row r="66" spans="1:7" x14ac:dyDescent="0.25">
      <c r="A66" s="22"/>
      <c r="B66" s="23"/>
      <c r="C66" s="22"/>
      <c r="D66" s="30"/>
      <c r="E66" s="25"/>
      <c r="F66" s="16"/>
      <c r="G66" s="16"/>
    </row>
    <row r="67" spans="1:7" x14ac:dyDescent="0.25">
      <c r="E67" s="4"/>
      <c r="F67" s="10"/>
    </row>
    <row r="68" spans="1:7" x14ac:dyDescent="0.25">
      <c r="E68" s="2"/>
      <c r="F68" s="10"/>
    </row>
    <row r="69" spans="1:7" x14ac:dyDescent="0.25">
      <c r="E69" s="2"/>
      <c r="F69" s="10"/>
    </row>
    <row r="76" spans="1:7" x14ac:dyDescent="0.25">
      <c r="F76" s="40"/>
    </row>
  </sheetData>
  <mergeCells count="6">
    <mergeCell ref="A2:G2"/>
    <mergeCell ref="D3:G3"/>
    <mergeCell ref="A4:A5"/>
    <mergeCell ref="B4:B5"/>
    <mergeCell ref="C4:C5"/>
    <mergeCell ref="D4:G4"/>
  </mergeCells>
  <pageMargins left="2" right="0.7" top="0.75" bottom="0.75" header="0.3" footer="0.3"/>
  <pageSetup scale="60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Sheet2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SLDC</cp:lastModifiedBy>
  <cp:lastPrinted>2021-11-09T05:29:38Z</cp:lastPrinted>
  <dcterms:created xsi:type="dcterms:W3CDTF">2018-12-07T11:41:20Z</dcterms:created>
  <dcterms:modified xsi:type="dcterms:W3CDTF">2023-01-25T11:34:26Z</dcterms:modified>
</cp:coreProperties>
</file>